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584C6B2F-93F6-4F2F-A14B-8B20613A631A}" xr6:coauthVersionLast="47" xr6:coauthVersionMax="47" xr10:uidLastSave="{00000000-0000-0000-0000-000000000000}"/>
  <bookViews>
    <workbookView xWindow="1035" yWindow="9465" windowWidth="26925" windowHeight="6090" activeTab="7" xr2:uid="{00000000-000D-0000-FFFF-FFFF00000000}"/>
  </bookViews>
  <sheets>
    <sheet name="Fig. S8a" sheetId="11" r:id="rId1"/>
    <sheet name="Fig. S8b" sheetId="29" r:id="rId2"/>
    <sheet name="Fig. S8c" sheetId="30" r:id="rId3"/>
    <sheet name="Fig. S8d" sheetId="31" r:id="rId4"/>
    <sheet name="Fig. S8e" sheetId="32" r:id="rId5"/>
    <sheet name="Fig. S8f" sheetId="33" r:id="rId6"/>
    <sheet name="Fig. S8g" sheetId="34" r:id="rId7"/>
    <sheet name="Fig. S8h" sheetId="35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35" l="1"/>
  <c r="G5" i="34"/>
  <c r="G5" i="33"/>
  <c r="D17" i="32"/>
  <c r="F5" i="35" l="1"/>
  <c r="E5" i="35"/>
  <c r="F4" i="35"/>
  <c r="E4" i="35"/>
  <c r="F5" i="34"/>
  <c r="E5" i="34"/>
  <c r="F4" i="34"/>
  <c r="E4" i="34"/>
  <c r="F5" i="33"/>
  <c r="E5" i="33"/>
  <c r="F4" i="33"/>
  <c r="E4" i="33"/>
  <c r="E14" i="32"/>
  <c r="D14" i="32"/>
  <c r="C14" i="32"/>
  <c r="B14" i="32"/>
  <c r="E13" i="32"/>
  <c r="D13" i="32"/>
  <c r="C13" i="32"/>
  <c r="B13" i="32"/>
  <c r="E11" i="32"/>
  <c r="D11" i="32"/>
  <c r="C11" i="32"/>
  <c r="B11" i="32"/>
  <c r="E10" i="32"/>
  <c r="D10" i="32"/>
  <c r="C10" i="32"/>
  <c r="B10" i="32"/>
  <c r="K5" i="30" l="1"/>
  <c r="N5" i="30" s="1"/>
  <c r="K4" i="30"/>
  <c r="K6" i="11"/>
  <c r="N6" i="11" s="1"/>
  <c r="K5" i="11"/>
  <c r="K4" i="11"/>
  <c r="M4" i="30" l="1"/>
  <c r="N4" i="30"/>
  <c r="L5" i="30"/>
  <c r="M5" i="30"/>
  <c r="L4" i="30"/>
  <c r="M4" i="11"/>
  <c r="N4" i="11"/>
  <c r="N5" i="11"/>
  <c r="L6" i="11"/>
  <c r="M6" i="11"/>
  <c r="L5" i="11"/>
  <c r="M5" i="11"/>
  <c r="L4" i="11"/>
  <c r="Q5" i="11" l="1"/>
  <c r="Q4" i="11"/>
  <c r="Q4" i="30"/>
  <c r="P5" i="30"/>
  <c r="O5" i="30"/>
  <c r="P4" i="30"/>
  <c r="O4" i="30"/>
  <c r="O5" i="11"/>
  <c r="P5" i="11"/>
  <c r="P4" i="11"/>
  <c r="O4" i="11"/>
  <c r="P6" i="11"/>
  <c r="O6" i="11"/>
</calcChain>
</file>

<file path=xl/sharedStrings.xml><?xml version="1.0" encoding="utf-8"?>
<sst xmlns="http://schemas.openxmlformats.org/spreadsheetml/2006/main" count="132" uniqueCount="49">
  <si>
    <t>P value</t>
  </si>
  <si>
    <t>RT-qPCR</t>
  </si>
  <si>
    <t>Replication</t>
  </si>
  <si>
    <t>Fold enrichment</t>
  </si>
  <si>
    <t>Statistics</t>
  </si>
  <si>
    <t>Cell line</t>
  </si>
  <si>
    <t>Factor</t>
  </si>
  <si>
    <t>Ct</t>
  </si>
  <si>
    <t>Target</t>
  </si>
  <si>
    <t>Ct mean of GAPDH</t>
  </si>
  <si>
    <t>Calculation</t>
  </si>
  <si>
    <t>Avarage</t>
  </si>
  <si>
    <t>s.d.</t>
  </si>
  <si>
    <t>PC3</t>
  </si>
  <si>
    <t>GAPDH</t>
  </si>
  <si>
    <t>Control shRNA</t>
    <phoneticPr fontId="2" type="noConversion"/>
  </si>
  <si>
    <t>GAPDH</t>
    <phoneticPr fontId="1" type="noConversion"/>
  </si>
  <si>
    <t>USF1 shRNA1</t>
    <phoneticPr fontId="2" type="noConversion"/>
  </si>
  <si>
    <t>USF1 shRNA2</t>
    <phoneticPr fontId="2" type="noConversion"/>
  </si>
  <si>
    <t>USF1</t>
    <phoneticPr fontId="2" type="noConversion"/>
  </si>
  <si>
    <t>USF1</t>
    <phoneticPr fontId="1" type="noConversion"/>
  </si>
  <si>
    <t>22Rv1</t>
    <phoneticPr fontId="1" type="noConversion"/>
  </si>
  <si>
    <t>Lenti control</t>
    <phoneticPr fontId="2" type="noConversion"/>
  </si>
  <si>
    <t>Lenti USF1</t>
    <phoneticPr fontId="2" type="noConversion"/>
  </si>
  <si>
    <t>V5</t>
    <phoneticPr fontId="1" type="noConversion"/>
  </si>
  <si>
    <t>Cell proliferation (MTT assay)</t>
    <phoneticPr fontId="1" type="noConversion"/>
  </si>
  <si>
    <t>day1</t>
  </si>
  <si>
    <t>replication</t>
  </si>
  <si>
    <t>mean</t>
  </si>
  <si>
    <t>SD</t>
  </si>
  <si>
    <t>day3</t>
    <phoneticPr fontId="1" type="noConversion"/>
  </si>
  <si>
    <t>day5</t>
    <phoneticPr fontId="1" type="noConversion"/>
  </si>
  <si>
    <t>day7</t>
    <phoneticPr fontId="1" type="noConversion"/>
  </si>
  <si>
    <t>Lenti-control</t>
    <phoneticPr fontId="1" type="noConversion"/>
  </si>
  <si>
    <t>Lenti-USF1</t>
    <phoneticPr fontId="1" type="noConversion"/>
  </si>
  <si>
    <t xml:space="preserve">Colony number </t>
    <phoneticPr fontId="1" type="noConversion"/>
  </si>
  <si>
    <t>STDEV</t>
    <phoneticPr fontId="1" type="noConversion"/>
  </si>
  <si>
    <t>cell migration assay</t>
    <phoneticPr fontId="1" type="noConversion"/>
  </si>
  <si>
    <t>cell invasion assay</t>
    <phoneticPr fontId="1" type="noConversion"/>
  </si>
  <si>
    <t>****</t>
    <phoneticPr fontId="1" type="noConversion"/>
  </si>
  <si>
    <t>***</t>
    <phoneticPr fontId="1" type="noConversion"/>
  </si>
  <si>
    <t>Figure S8h</t>
    <phoneticPr fontId="1" type="noConversion"/>
  </si>
  <si>
    <t>Figure S8g</t>
    <phoneticPr fontId="1" type="noConversion"/>
  </si>
  <si>
    <t>Figure S8f</t>
    <phoneticPr fontId="1" type="noConversion"/>
  </si>
  <si>
    <t>Figure S8e</t>
    <phoneticPr fontId="1" type="noConversion"/>
  </si>
  <si>
    <t>Figure S8d</t>
    <phoneticPr fontId="2" type="noConversion"/>
  </si>
  <si>
    <t>Figure S8c</t>
    <phoneticPr fontId="2" type="noConversion"/>
  </si>
  <si>
    <t>Figure S8b</t>
    <phoneticPr fontId="2" type="noConversion"/>
  </si>
  <si>
    <t>Figure S8a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</si>
</sst>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);[Red]\(0.000\)"/>
  </numFmts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等线"/>
      <family val="3"/>
      <charset val="134"/>
    </font>
    <font>
      <sz val="11"/>
      <color theme="1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176" fontId="5" fillId="0" borderId="0" xfId="0" applyNumberFormat="1" applyFont="1" applyFill="1" applyBorder="1" applyAlignment="1">
      <alignment horizontal="left"/>
    </xf>
    <xf numFmtId="176" fontId="6" fillId="0" borderId="0" xfId="0" applyNumberFormat="1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/>
    </xf>
    <xf numFmtId="0" fontId="7" fillId="0" borderId="6" xfId="0" applyFont="1" applyFill="1" applyBorder="1" applyAlignment="1">
      <alignment horizontal="left"/>
    </xf>
    <xf numFmtId="0" fontId="5" fillId="0" borderId="7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176" fontId="5" fillId="0" borderId="1" xfId="0" applyNumberFormat="1" applyFont="1" applyFill="1" applyBorder="1" applyAlignment="1">
      <alignment horizontal="left"/>
    </xf>
    <xf numFmtId="176" fontId="6" fillId="0" borderId="1" xfId="0" applyNumberFormat="1" applyFont="1" applyFill="1" applyBorder="1" applyAlignment="1">
      <alignment horizontal="left"/>
    </xf>
    <xf numFmtId="0" fontId="4" fillId="0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1" xfId="0" applyFont="1" applyFill="1" applyBorder="1" applyAlignment="1">
      <alignment horizontal="left"/>
    </xf>
    <xf numFmtId="0" fontId="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177" fontId="5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177" fontId="5" fillId="0" borderId="6" xfId="0" applyNumberFormat="1" applyFont="1" applyBorder="1" applyAlignment="1">
      <alignment horizontal="left" vertical="center"/>
    </xf>
    <xf numFmtId="0" fontId="8" fillId="0" borderId="0" xfId="0" applyFont="1" applyBorder="1" applyAlignment="1">
      <alignment horizontal="left"/>
    </xf>
    <xf numFmtId="0" fontId="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iff"/><Relationship Id="rId1" Type="http://schemas.openxmlformats.org/officeDocument/2006/relationships/image" Target="../media/image1.tif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tiff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1</xdr:row>
      <xdr:rowOff>83820</xdr:rowOff>
    </xdr:from>
    <xdr:to>
      <xdr:col>1</xdr:col>
      <xdr:colOff>297180</xdr:colOff>
      <xdr:row>4</xdr:row>
      <xdr:rowOff>51435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5CE67B0D-56C9-D9DE-AB97-535BA6FA6E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53" t="52118" r="59002" b="28373"/>
        <a:stretch/>
      </xdr:blipFill>
      <xdr:spPr>
        <a:xfrm>
          <a:off x="30480" y="264795"/>
          <a:ext cx="1247775" cy="510540"/>
        </a:xfrm>
        <a:prstGeom prst="rect">
          <a:avLst/>
        </a:prstGeom>
      </xdr:spPr>
    </xdr:pic>
    <xdr:clientData/>
  </xdr:twoCellAnchor>
  <xdr:twoCellAnchor editAs="oneCell">
    <xdr:from>
      <xdr:col>0</xdr:col>
      <xdr:colOff>89535</xdr:colOff>
      <xdr:row>5</xdr:row>
      <xdr:rowOff>72390</xdr:rowOff>
    </xdr:from>
    <xdr:to>
      <xdr:col>1</xdr:col>
      <xdr:colOff>386715</xdr:colOff>
      <xdr:row>8</xdr:row>
      <xdr:rowOff>8697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1B38623D-BC0A-EC9A-3C5C-A2E557F6CA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184" t="30936" r="36943" b="49554"/>
        <a:stretch/>
      </xdr:blipFill>
      <xdr:spPr>
        <a:xfrm>
          <a:off x="89535" y="977265"/>
          <a:ext cx="1278255" cy="47923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144780</xdr:rowOff>
    </xdr:from>
    <xdr:to>
      <xdr:col>0</xdr:col>
      <xdr:colOff>959206</xdr:colOff>
      <xdr:row>4</xdr:row>
      <xdr:rowOff>123825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B1111DD2-A4C5-8A18-5C60-AE56EAA8AA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641" t="41222" r="33081" b="39694"/>
        <a:stretch/>
      </xdr:blipFill>
      <xdr:spPr>
        <a:xfrm>
          <a:off x="0" y="327660"/>
          <a:ext cx="867766" cy="5562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30480</xdr:rowOff>
    </xdr:from>
    <xdr:to>
      <xdr:col>0</xdr:col>
      <xdr:colOff>987479</xdr:colOff>
      <xdr:row>8</xdr:row>
      <xdr:rowOff>62865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124E4453-1937-A05A-DA18-5CC474D02B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1863" t="26756" r="40953" b="50111"/>
        <a:stretch/>
      </xdr:blipFill>
      <xdr:spPr>
        <a:xfrm>
          <a:off x="0" y="944880"/>
          <a:ext cx="896039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950EA-1C93-4CF4-A8DB-E47218E45FB8}">
  <dimension ref="A1:R19"/>
  <sheetViews>
    <sheetView workbookViewId="0">
      <selection activeCell="Q8" sqref="Q8"/>
    </sheetView>
  </sheetViews>
  <sheetFormatPr defaultRowHeight="14.25" x14ac:dyDescent="0.15"/>
  <cols>
    <col min="1" max="1" width="12" style="2" customWidth="1"/>
    <col min="2" max="2" width="16.125" style="2" customWidth="1"/>
    <col min="3" max="8" width="9" style="2"/>
    <col min="9" max="9" width="9.375" style="2" customWidth="1"/>
    <col min="10" max="10" width="9" style="2"/>
    <col min="11" max="11" width="18" style="2" customWidth="1"/>
    <col min="12" max="16" width="9" style="2"/>
    <col min="17" max="17" width="14.5" style="2" bestFit="1" customWidth="1"/>
    <col min="18" max="18" width="4.75" style="2" customWidth="1"/>
    <col min="19" max="16384" width="9" style="2"/>
  </cols>
  <sheetData>
    <row r="1" spans="1:18" x14ac:dyDescent="0.15">
      <c r="A1" s="1" t="s">
        <v>48</v>
      </c>
    </row>
    <row r="2" spans="1:18" x14ac:dyDescent="0.2">
      <c r="A2" s="3" t="s">
        <v>1</v>
      </c>
      <c r="B2" s="3"/>
      <c r="C2" s="4" t="s">
        <v>2</v>
      </c>
      <c r="D2" s="4"/>
      <c r="E2" s="4"/>
      <c r="F2" s="3"/>
      <c r="G2" s="4" t="s">
        <v>2</v>
      </c>
      <c r="H2" s="4"/>
      <c r="I2" s="4"/>
      <c r="J2" s="3"/>
      <c r="K2" s="3"/>
      <c r="L2" s="5" t="s">
        <v>3</v>
      </c>
      <c r="M2" s="5"/>
      <c r="N2" s="5"/>
      <c r="O2" s="3" t="s">
        <v>3</v>
      </c>
      <c r="P2" s="3"/>
      <c r="Q2" s="3" t="s">
        <v>4</v>
      </c>
    </row>
    <row r="3" spans="1:18" x14ac:dyDescent="0.2">
      <c r="A3" s="10" t="s">
        <v>5</v>
      </c>
      <c r="B3" s="11" t="s">
        <v>6</v>
      </c>
      <c r="C3" s="11" t="s">
        <v>7</v>
      </c>
      <c r="D3" s="11" t="s">
        <v>7</v>
      </c>
      <c r="E3" s="11" t="s">
        <v>7</v>
      </c>
      <c r="F3" s="11" t="s">
        <v>8</v>
      </c>
      <c r="G3" s="11" t="s">
        <v>7</v>
      </c>
      <c r="H3" s="11" t="s">
        <v>7</v>
      </c>
      <c r="I3" s="11" t="s">
        <v>7</v>
      </c>
      <c r="J3" s="11" t="s">
        <v>8</v>
      </c>
      <c r="K3" s="11" t="s">
        <v>9</v>
      </c>
      <c r="L3" s="12" t="s">
        <v>10</v>
      </c>
      <c r="M3" s="12"/>
      <c r="N3" s="12"/>
      <c r="O3" s="11" t="s">
        <v>11</v>
      </c>
      <c r="P3" s="11" t="s">
        <v>12</v>
      </c>
      <c r="Q3" s="11" t="s">
        <v>0</v>
      </c>
      <c r="R3" s="13"/>
    </row>
    <row r="4" spans="1:18" x14ac:dyDescent="0.2">
      <c r="A4" s="14" t="s">
        <v>13</v>
      </c>
      <c r="B4" s="3" t="s">
        <v>17</v>
      </c>
      <c r="C4" s="3">
        <v>28.884767532348633</v>
      </c>
      <c r="D4" s="3">
        <v>28.868976593017578</v>
      </c>
      <c r="E4" s="3">
        <v>28.264518737792969</v>
      </c>
      <c r="F4" s="3" t="s">
        <v>19</v>
      </c>
      <c r="G4" s="3">
        <v>17.67547607421875</v>
      </c>
      <c r="H4" s="3">
        <v>17.780982971191406</v>
      </c>
      <c r="I4" s="3">
        <v>17.826892852783203</v>
      </c>
      <c r="J4" s="3" t="s">
        <v>14</v>
      </c>
      <c r="K4" s="6">
        <f t="shared" ref="K4:K6" si="0">AVERAGE(G4:I4)</f>
        <v>17.761117299397785</v>
      </c>
      <c r="L4" s="7">
        <f>2^-((C4-(C6+D6+E6)/3)-(K4-K6))</f>
        <v>9.7359012037030193E-2</v>
      </c>
      <c r="M4" s="7">
        <f>2^-((D4-(C6+D6+E6)/3)-(K4-K6))</f>
        <v>9.8430503031544547E-2</v>
      </c>
      <c r="N4" s="7">
        <f>2^-((E4-(C6+D6+E6)/3)-(K4-K6))</f>
        <v>0.1496544551463207</v>
      </c>
      <c r="O4" s="6">
        <f t="shared" ref="O4:O6" si="1">AVERAGE(L4:N4)</f>
        <v>0.1151479900716318</v>
      </c>
      <c r="P4" s="6">
        <f t="shared" ref="P4:P6" si="2">STDEV(L4:N4)/SQRT(3)</f>
        <v>1.7256004966396253E-2</v>
      </c>
      <c r="Q4" s="8">
        <f>TTEST(L6:N6,L4:N4,2,2)</f>
        <v>9.643179837515128E-6</v>
      </c>
      <c r="R4" s="15" t="s">
        <v>39</v>
      </c>
    </row>
    <row r="5" spans="1:18" x14ac:dyDescent="0.2">
      <c r="A5" s="14" t="s">
        <v>13</v>
      </c>
      <c r="B5" s="3" t="s">
        <v>18</v>
      </c>
      <c r="C5" s="3">
        <v>29.10856819152832</v>
      </c>
      <c r="D5" s="3">
        <v>29.86656379699707</v>
      </c>
      <c r="E5" s="3">
        <v>29.854022979736328</v>
      </c>
      <c r="F5" s="3" t="s">
        <v>19</v>
      </c>
      <c r="G5" s="3">
        <v>18.754327774047852</v>
      </c>
      <c r="H5" s="3">
        <v>19.238359451293945</v>
      </c>
      <c r="I5" s="3">
        <v>19.06041145324707</v>
      </c>
      <c r="J5" s="3" t="s">
        <v>14</v>
      </c>
      <c r="K5" s="6">
        <f t="shared" si="0"/>
        <v>19.017699559529621</v>
      </c>
      <c r="L5" s="7">
        <f>2^-((C5-(C6+D6+E6)/3)-(K5-K6))</f>
        <v>0.19919314978658073</v>
      </c>
      <c r="M5" s="7">
        <f>2^-((D5-(C6+D6+E6)/3)-(K5-K6))</f>
        <v>0.11778635577034337</v>
      </c>
      <c r="N5" s="7">
        <f>2^-((E5-(C6+D6+E6)/3)-(K5-K6))</f>
        <v>0.11881469223057355</v>
      </c>
      <c r="O5" s="6">
        <f t="shared" si="1"/>
        <v>0.14526473259583256</v>
      </c>
      <c r="P5" s="6">
        <f t="shared" si="2"/>
        <v>2.6965842619218545E-2</v>
      </c>
      <c r="Q5" s="8">
        <f>TTEST(L6:N6,L5:N5,2,2)</f>
        <v>2.2546995493307539E-5</v>
      </c>
      <c r="R5" s="15" t="s">
        <v>39</v>
      </c>
    </row>
    <row r="6" spans="1:18" x14ac:dyDescent="0.2">
      <c r="A6" s="16" t="s">
        <v>13</v>
      </c>
      <c r="B6" s="17" t="s">
        <v>15</v>
      </c>
      <c r="C6" s="17">
        <v>25.539600372314453</v>
      </c>
      <c r="D6" s="17">
        <v>25.554817199707031</v>
      </c>
      <c r="E6" s="17">
        <v>25.662443161010742</v>
      </c>
      <c r="F6" s="17" t="s">
        <v>19</v>
      </c>
      <c r="G6" s="17">
        <v>17.55987548828125</v>
      </c>
      <c r="H6" s="17">
        <v>18.017240524291992</v>
      </c>
      <c r="I6" s="17">
        <v>17.890419006347656</v>
      </c>
      <c r="J6" s="17" t="s">
        <v>14</v>
      </c>
      <c r="K6" s="18">
        <f t="shared" si="0"/>
        <v>17.822511672973633</v>
      </c>
      <c r="L6" s="19">
        <f>2^-((C6-(C6+D6+E6)/3)-(K6-K6))</f>
        <v>1.0324127560877301</v>
      </c>
      <c r="M6" s="19">
        <f>2^-((D6-(C6+D6+E6)/3)-(K6-K6))</f>
        <v>1.0215806079753116</v>
      </c>
      <c r="N6" s="19">
        <f>2^-((E6-(C6+D6+E6)/3)-(K6-K6))</f>
        <v>0.94814333766332715</v>
      </c>
      <c r="O6" s="18">
        <f t="shared" si="1"/>
        <v>1.0007122339087895</v>
      </c>
      <c r="P6" s="18">
        <f t="shared" si="2"/>
        <v>2.6469797238437568E-2</v>
      </c>
      <c r="Q6" s="17"/>
      <c r="R6" s="20"/>
    </row>
    <row r="10" spans="1:18" x14ac:dyDescent="0.2">
      <c r="F10" s="9"/>
      <c r="G10" s="9"/>
      <c r="H10" s="9"/>
    </row>
    <row r="11" spans="1:18" x14ac:dyDescent="0.2">
      <c r="F11" s="9"/>
      <c r="G11" s="9"/>
      <c r="H11" s="9"/>
    </row>
    <row r="12" spans="1:18" x14ac:dyDescent="0.2">
      <c r="F12" s="9"/>
      <c r="G12" s="9"/>
      <c r="H12" s="9"/>
    </row>
    <row r="17" spans="5:7" x14ac:dyDescent="0.2">
      <c r="E17" s="9"/>
      <c r="F17" s="9"/>
      <c r="G17" s="9"/>
    </row>
    <row r="18" spans="5:7" x14ac:dyDescent="0.2">
      <c r="E18" s="9"/>
      <c r="F18" s="9"/>
      <c r="G18" s="9"/>
    </row>
    <row r="19" spans="5:7" x14ac:dyDescent="0.2">
      <c r="E19" s="9"/>
      <c r="F19" s="9"/>
      <c r="G19" s="9"/>
    </row>
  </sheetData>
  <mergeCells count="3">
    <mergeCell ref="C2:E2"/>
    <mergeCell ref="G2:I2"/>
    <mergeCell ref="L3:N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08C40-94CF-4F21-B687-ED30237A6564}">
  <dimension ref="A1:C7"/>
  <sheetViews>
    <sheetView workbookViewId="0">
      <selection activeCell="D4" sqref="D4"/>
    </sheetView>
  </sheetViews>
  <sheetFormatPr defaultRowHeight="14.25" x14ac:dyDescent="0.15"/>
  <cols>
    <col min="1" max="1" width="12.875" style="22" customWidth="1"/>
    <col min="2" max="16384" width="9" style="22"/>
  </cols>
  <sheetData>
    <row r="1" spans="1:3" x14ac:dyDescent="0.15">
      <c r="A1" s="21" t="s">
        <v>47</v>
      </c>
    </row>
    <row r="4" spans="1:3" x14ac:dyDescent="0.15">
      <c r="C4" s="22" t="s">
        <v>20</v>
      </c>
    </row>
    <row r="7" spans="1:3" x14ac:dyDescent="0.15">
      <c r="C7" s="22" t="s">
        <v>16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ECEAA-ADBA-4C94-B75A-2D1FD80C46CF}">
  <dimension ref="A1:R5"/>
  <sheetViews>
    <sheetView zoomScale="105" zoomScaleNormal="105" workbookViewId="0">
      <selection activeCell="O7" sqref="O7"/>
    </sheetView>
  </sheetViews>
  <sheetFormatPr defaultRowHeight="14.25" x14ac:dyDescent="0.15"/>
  <cols>
    <col min="1" max="1" width="12.375" style="2" customWidth="1"/>
    <col min="2" max="2" width="14.25" style="2" customWidth="1"/>
    <col min="3" max="10" width="9" style="2"/>
    <col min="11" max="11" width="16.375" style="2" customWidth="1"/>
    <col min="12" max="16" width="9" style="2"/>
    <col min="17" max="17" width="13.5" style="2" bestFit="1" customWidth="1"/>
    <col min="18" max="18" width="5.125" style="2" customWidth="1"/>
    <col min="19" max="16384" width="9" style="2"/>
  </cols>
  <sheetData>
    <row r="1" spans="1:18" x14ac:dyDescent="0.15">
      <c r="A1" s="1" t="s">
        <v>46</v>
      </c>
    </row>
    <row r="2" spans="1:18" x14ac:dyDescent="0.2">
      <c r="A2" s="3" t="s">
        <v>1</v>
      </c>
      <c r="B2" s="3"/>
      <c r="C2" s="4" t="s">
        <v>2</v>
      </c>
      <c r="D2" s="4"/>
      <c r="E2" s="4"/>
      <c r="F2" s="3"/>
      <c r="G2" s="4" t="s">
        <v>2</v>
      </c>
      <c r="H2" s="4"/>
      <c r="I2" s="4"/>
      <c r="J2" s="3"/>
      <c r="K2" s="3"/>
      <c r="L2" s="5" t="s">
        <v>3</v>
      </c>
      <c r="M2" s="5"/>
      <c r="N2" s="5"/>
      <c r="O2" s="3" t="s">
        <v>3</v>
      </c>
      <c r="P2" s="3"/>
      <c r="Q2" s="3" t="s">
        <v>4</v>
      </c>
    </row>
    <row r="3" spans="1:18" x14ac:dyDescent="0.2">
      <c r="A3" s="10" t="s">
        <v>5</v>
      </c>
      <c r="B3" s="11" t="s">
        <v>6</v>
      </c>
      <c r="C3" s="11" t="s">
        <v>7</v>
      </c>
      <c r="D3" s="11" t="s">
        <v>7</v>
      </c>
      <c r="E3" s="11" t="s">
        <v>7</v>
      </c>
      <c r="F3" s="11" t="s">
        <v>8</v>
      </c>
      <c r="G3" s="11" t="s">
        <v>7</v>
      </c>
      <c r="H3" s="11" t="s">
        <v>7</v>
      </c>
      <c r="I3" s="11" t="s">
        <v>7</v>
      </c>
      <c r="J3" s="11" t="s">
        <v>8</v>
      </c>
      <c r="K3" s="11" t="s">
        <v>9</v>
      </c>
      <c r="L3" s="12" t="s">
        <v>10</v>
      </c>
      <c r="M3" s="12"/>
      <c r="N3" s="12"/>
      <c r="O3" s="11" t="s">
        <v>11</v>
      </c>
      <c r="P3" s="11" t="s">
        <v>12</v>
      </c>
      <c r="Q3" s="11" t="s">
        <v>0</v>
      </c>
      <c r="R3" s="13"/>
    </row>
    <row r="4" spans="1:18" x14ac:dyDescent="0.2">
      <c r="A4" s="14" t="s">
        <v>21</v>
      </c>
      <c r="B4" s="3" t="s">
        <v>23</v>
      </c>
      <c r="C4" s="8">
        <v>21.72</v>
      </c>
      <c r="D4" s="8">
        <v>21.68</v>
      </c>
      <c r="E4" s="8">
        <v>21.63</v>
      </c>
      <c r="F4" s="8" t="s">
        <v>19</v>
      </c>
      <c r="G4" s="8">
        <v>18.43</v>
      </c>
      <c r="H4" s="8">
        <v>17.739999999999998</v>
      </c>
      <c r="I4" s="8">
        <v>17.73</v>
      </c>
      <c r="J4" s="3" t="s">
        <v>14</v>
      </c>
      <c r="K4" s="6">
        <f t="shared" ref="K4:K5" si="0">AVERAGE(G4:I4)</f>
        <v>17.966666666666669</v>
      </c>
      <c r="L4" s="7">
        <f>2^-((C4-(C5+D5+E5)/3)-(K4-K5))</f>
        <v>6.0488742409593073</v>
      </c>
      <c r="M4" s="7">
        <f>2^-((D4-(C5+D5+E5)/3)-(K4-K5))</f>
        <v>6.2189312428339782</v>
      </c>
      <c r="N4" s="7">
        <f>2^-((E4-(C5+D5+E5)/3)-(K4-K5))</f>
        <v>6.4382413794872848</v>
      </c>
      <c r="O4" s="6">
        <f t="shared" ref="O4:O5" si="1">AVERAGE(L4:N4)</f>
        <v>6.2353489544268568</v>
      </c>
      <c r="P4" s="6">
        <f t="shared" ref="P4:P5" si="2">STDEV(L4:N4)/SQRT(3)</f>
        <v>0.11269996758625164</v>
      </c>
      <c r="Q4" s="8">
        <f>TTEST(L5:N5,L4:N4,2,2)</f>
        <v>1.2985033808858361E-6</v>
      </c>
      <c r="R4" s="15" t="s">
        <v>39</v>
      </c>
    </row>
    <row r="5" spans="1:18" x14ac:dyDescent="0.2">
      <c r="A5" s="16" t="s">
        <v>21</v>
      </c>
      <c r="B5" s="17" t="s">
        <v>22</v>
      </c>
      <c r="C5" s="23">
        <v>23.79</v>
      </c>
      <c r="D5" s="23">
        <v>23.75</v>
      </c>
      <c r="E5" s="23">
        <v>23.76</v>
      </c>
      <c r="F5" s="23" t="s">
        <v>19</v>
      </c>
      <c r="G5" s="23">
        <v>17.62</v>
      </c>
      <c r="H5" s="23">
        <v>17.559999999999999</v>
      </c>
      <c r="I5" s="23">
        <v>17.07</v>
      </c>
      <c r="J5" s="17" t="s">
        <v>14</v>
      </c>
      <c r="K5" s="18">
        <f t="shared" si="0"/>
        <v>17.416666666666668</v>
      </c>
      <c r="L5" s="19">
        <f>2^-((C5-(C5+D5+E5)/3)-(K5-K5))</f>
        <v>0.98395665350811201</v>
      </c>
      <c r="M5" s="19">
        <f>2^-((D5-(C5+D5+E5)/3)-(K5-K5))</f>
        <v>1.0116194403019219</v>
      </c>
      <c r="N5" s="19">
        <f>2^-((E5-(C5+D5+E5)/3)-(K5-K5))</f>
        <v>1.004631674402052</v>
      </c>
      <c r="O5" s="18">
        <f t="shared" si="1"/>
        <v>1.0000692560706952</v>
      </c>
      <c r="P5" s="18">
        <f t="shared" si="2"/>
        <v>8.3050022892364912E-3</v>
      </c>
      <c r="Q5" s="17"/>
      <c r="R5" s="20"/>
    </row>
  </sheetData>
  <mergeCells count="3">
    <mergeCell ref="C2:E2"/>
    <mergeCell ref="G2:I2"/>
    <mergeCell ref="L3:N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36BB0-E92F-4F97-921A-09C258E2B905}">
  <dimension ref="A1:B7"/>
  <sheetViews>
    <sheetView workbookViewId="0">
      <selection activeCell="C5" sqref="C5"/>
    </sheetView>
  </sheetViews>
  <sheetFormatPr defaultRowHeight="14.25" x14ac:dyDescent="0.15"/>
  <cols>
    <col min="1" max="1" width="14.375" style="22" customWidth="1"/>
    <col min="2" max="16384" width="9" style="22"/>
  </cols>
  <sheetData>
    <row r="1" spans="1:2" x14ac:dyDescent="0.15">
      <c r="A1" s="21" t="s">
        <v>45</v>
      </c>
    </row>
    <row r="4" spans="1:2" x14ac:dyDescent="0.15">
      <c r="B4" s="22" t="s">
        <v>24</v>
      </c>
    </row>
    <row r="7" spans="1:2" x14ac:dyDescent="0.15">
      <c r="B7" s="22" t="s">
        <v>16</v>
      </c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B75BD-1C53-4C0F-A441-D033402C85D0}">
  <dimension ref="A1:Q17"/>
  <sheetViews>
    <sheetView workbookViewId="0">
      <selection activeCell="G8" sqref="G8"/>
    </sheetView>
  </sheetViews>
  <sheetFormatPr defaultRowHeight="14.25" x14ac:dyDescent="0.15"/>
  <cols>
    <col min="1" max="1" width="16.5" style="26" customWidth="1"/>
    <col min="2" max="16384" width="9" style="26"/>
  </cols>
  <sheetData>
    <row r="1" spans="1:17" x14ac:dyDescent="0.2">
      <c r="A1" s="24" t="s">
        <v>44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7" x14ac:dyDescent="0.15">
      <c r="A2" s="27" t="s">
        <v>25</v>
      </c>
      <c r="B2" s="27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</row>
    <row r="3" spans="1:17" x14ac:dyDescent="0.15">
      <c r="A3" s="24"/>
      <c r="B3" s="28" t="s">
        <v>26</v>
      </c>
      <c r="C3" s="28"/>
      <c r="D3" s="28"/>
      <c r="E3" s="28"/>
      <c r="F3" s="28" t="s">
        <v>30</v>
      </c>
      <c r="G3" s="28"/>
      <c r="H3" s="28"/>
      <c r="I3" s="28"/>
      <c r="J3" s="28" t="s">
        <v>31</v>
      </c>
      <c r="K3" s="28"/>
      <c r="L3" s="28"/>
      <c r="M3" s="28"/>
      <c r="N3" s="28" t="s">
        <v>32</v>
      </c>
      <c r="O3" s="28"/>
      <c r="P3" s="28"/>
      <c r="Q3" s="28"/>
    </row>
    <row r="4" spans="1:17" x14ac:dyDescent="0.15">
      <c r="A4" s="30"/>
      <c r="B4" s="31" t="s">
        <v>27</v>
      </c>
      <c r="C4" s="31"/>
      <c r="D4" s="31"/>
      <c r="E4" s="31"/>
      <c r="F4" s="31" t="s">
        <v>27</v>
      </c>
      <c r="G4" s="31"/>
      <c r="H4" s="31"/>
      <c r="I4" s="31"/>
      <c r="J4" s="31" t="s">
        <v>27</v>
      </c>
      <c r="K4" s="31"/>
      <c r="L4" s="31"/>
      <c r="M4" s="31"/>
      <c r="N4" s="31" t="s">
        <v>27</v>
      </c>
      <c r="O4" s="31"/>
      <c r="P4" s="31"/>
      <c r="Q4" s="32"/>
    </row>
    <row r="5" spans="1:17" x14ac:dyDescent="0.15">
      <c r="A5" s="33" t="s">
        <v>33</v>
      </c>
      <c r="B5" s="28">
        <v>9.9249999999999998E-3</v>
      </c>
      <c r="C5" s="28">
        <v>8.0249999999999991E-3</v>
      </c>
      <c r="D5" s="28">
        <v>7.2249999999999997E-3</v>
      </c>
      <c r="E5" s="28">
        <v>7.025E-3</v>
      </c>
      <c r="F5" s="28">
        <v>3.6549999999999999E-2</v>
      </c>
      <c r="G5" s="28">
        <v>3.4450000000000001E-2</v>
      </c>
      <c r="H5" s="28">
        <v>3.4349999999999999E-2</v>
      </c>
      <c r="I5" s="28">
        <v>3.005E-2</v>
      </c>
      <c r="J5" s="28">
        <v>0.15607499999999999</v>
      </c>
      <c r="K5" s="28">
        <v>0.15177499999999999</v>
      </c>
      <c r="L5" s="28">
        <v>0.14857500000000001</v>
      </c>
      <c r="M5" s="28">
        <v>0.135875</v>
      </c>
      <c r="N5" s="28">
        <v>0.38435000000000002</v>
      </c>
      <c r="O5" s="28">
        <v>0.37805</v>
      </c>
      <c r="P5" s="28">
        <v>0.36885000000000001</v>
      </c>
      <c r="Q5" s="34">
        <v>0.35644999999999999</v>
      </c>
    </row>
    <row r="6" spans="1:17" x14ac:dyDescent="0.15">
      <c r="A6" s="35" t="s">
        <v>34</v>
      </c>
      <c r="B6" s="36">
        <v>1.1225000000000001E-2</v>
      </c>
      <c r="C6" s="36">
        <v>9.6249999999999999E-3</v>
      </c>
      <c r="D6" s="36">
        <v>8.3250000000000008E-3</v>
      </c>
      <c r="E6" s="36">
        <v>8.0249999999999991E-3</v>
      </c>
      <c r="F6" s="36">
        <v>4.0750000000000001E-2</v>
      </c>
      <c r="G6" s="36">
        <v>3.9350000000000003E-2</v>
      </c>
      <c r="H6" s="36">
        <v>3.8550000000000001E-2</v>
      </c>
      <c r="I6" s="36">
        <v>3.7249999999999998E-2</v>
      </c>
      <c r="J6" s="36">
        <v>0.20377500000000001</v>
      </c>
      <c r="K6" s="36">
        <v>0.199075</v>
      </c>
      <c r="L6" s="36">
        <v>0.19047500000000001</v>
      </c>
      <c r="M6" s="36">
        <v>0.18607499999999999</v>
      </c>
      <c r="N6" s="36">
        <v>0.48615000000000003</v>
      </c>
      <c r="O6" s="36">
        <v>0.46315000000000001</v>
      </c>
      <c r="P6" s="36">
        <v>0.44774999999999998</v>
      </c>
      <c r="Q6" s="37">
        <v>0.44324999999999998</v>
      </c>
    </row>
    <row r="7" spans="1:17" x14ac:dyDescent="0.15">
      <c r="A7" s="24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</row>
    <row r="8" spans="1:17" x14ac:dyDescent="0.15">
      <c r="A8" s="28" t="s">
        <v>28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</row>
    <row r="9" spans="1:17" x14ac:dyDescent="0.15">
      <c r="A9" s="38"/>
      <c r="B9" s="39" t="s">
        <v>26</v>
      </c>
      <c r="C9" s="39" t="s">
        <v>30</v>
      </c>
      <c r="D9" s="39" t="s">
        <v>31</v>
      </c>
      <c r="E9" s="40" t="s">
        <v>32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</row>
    <row r="10" spans="1:17" x14ac:dyDescent="0.15">
      <c r="A10" s="33" t="s">
        <v>33</v>
      </c>
      <c r="B10" s="28">
        <f>AVERAGE(B5:E5)</f>
        <v>8.0499999999999999E-3</v>
      </c>
      <c r="C10" s="28">
        <f>AVERAGE(F5:I5)</f>
        <v>3.3849999999999998E-2</v>
      </c>
      <c r="D10" s="28">
        <f>AVERAGE(J5:M5)</f>
        <v>0.14807499999999998</v>
      </c>
      <c r="E10" s="34">
        <f>AVERAGE(N5:Q5)</f>
        <v>0.37192500000000001</v>
      </c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</row>
    <row r="11" spans="1:17" x14ac:dyDescent="0.15">
      <c r="A11" s="33" t="s">
        <v>34</v>
      </c>
      <c r="B11" s="28">
        <f>AVERAGE(B6:E6)</f>
        <v>9.2999999999999992E-3</v>
      </c>
      <c r="C11" s="28">
        <f>AVERAGE(F6:I6)</f>
        <v>3.8975000000000003E-2</v>
      </c>
      <c r="D11" s="28">
        <f>AVERAGE(J6:M6)</f>
        <v>0.19485000000000002</v>
      </c>
      <c r="E11" s="34">
        <f>AVERAGE(N6:Q6)</f>
        <v>0.46007500000000001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</row>
    <row r="12" spans="1:17" x14ac:dyDescent="0.15">
      <c r="A12" s="33" t="s">
        <v>29</v>
      </c>
      <c r="B12" s="29"/>
      <c r="C12" s="29"/>
      <c r="D12" s="29"/>
      <c r="E12" s="41"/>
      <c r="F12" s="29"/>
      <c r="G12" s="29"/>
      <c r="H12" s="28"/>
      <c r="I12" s="28"/>
      <c r="J12" s="28"/>
      <c r="K12" s="28"/>
      <c r="L12" s="28"/>
      <c r="M12" s="28"/>
      <c r="N12" s="28"/>
      <c r="O12" s="28"/>
      <c r="P12" s="28"/>
      <c r="Q12" s="28"/>
    </row>
    <row r="13" spans="1:17" x14ac:dyDescent="0.15">
      <c r="A13" s="33" t="s">
        <v>33</v>
      </c>
      <c r="B13" s="28">
        <f>STDEV(B5:E5)</f>
        <v>1.322560647632715E-3</v>
      </c>
      <c r="C13" s="28">
        <f>STDEV(F5:I5)</f>
        <v>2.7288581250527965E-3</v>
      </c>
      <c r="D13" s="28">
        <f>STDEV(J5:M5)</f>
        <v>8.6944426695063845E-3</v>
      </c>
      <c r="E13" s="34">
        <f>STDEV(N5:Q5)</f>
        <v>1.2121984161019199E-2</v>
      </c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</row>
    <row r="14" spans="1:17" x14ac:dyDescent="0.15">
      <c r="A14" s="33" t="s">
        <v>34</v>
      </c>
      <c r="B14" s="28">
        <f>STDEV(B6:E6)</f>
        <v>1.4591664287073862E-3</v>
      </c>
      <c r="C14" s="28">
        <f>STDEV(F6:I6)</f>
        <v>1.4660036380127681E-3</v>
      </c>
      <c r="D14" s="28">
        <f>STDEV(J6:M6)</f>
        <v>8.0342496019645045E-3</v>
      </c>
      <c r="E14" s="34">
        <f>STDEV(N6:Q6)</f>
        <v>1.9359300090654129E-2</v>
      </c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</row>
    <row r="15" spans="1:17" x14ac:dyDescent="0.15">
      <c r="A15" s="33" t="s">
        <v>0</v>
      </c>
      <c r="B15" s="29"/>
      <c r="C15" s="29"/>
      <c r="D15" s="29"/>
      <c r="E15" s="41"/>
      <c r="F15" s="29"/>
      <c r="G15" s="29"/>
      <c r="H15" s="28"/>
      <c r="I15" s="28"/>
      <c r="J15" s="28"/>
      <c r="K15" s="28"/>
      <c r="L15" s="28"/>
      <c r="M15" s="28"/>
      <c r="N15" s="28"/>
      <c r="O15" s="28"/>
      <c r="P15" s="28"/>
      <c r="Q15" s="28"/>
    </row>
    <row r="16" spans="1:17" x14ac:dyDescent="0.15">
      <c r="A16" s="33" t="s">
        <v>33</v>
      </c>
      <c r="B16" s="28"/>
      <c r="C16" s="29"/>
      <c r="D16" s="28"/>
      <c r="E16" s="34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</row>
    <row r="17" spans="1:17" x14ac:dyDescent="0.15">
      <c r="A17" s="35" t="s">
        <v>34</v>
      </c>
      <c r="B17" s="36"/>
      <c r="C17" s="36"/>
      <c r="D17" s="36">
        <f>TTEST(N6:Q6,N5:Q5,2,2)</f>
        <v>2.4807753093466063E-4</v>
      </c>
      <c r="E17" s="37" t="s">
        <v>40</v>
      </c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</row>
  </sheetData>
  <mergeCells count="5">
    <mergeCell ref="A2:B2"/>
    <mergeCell ref="B4:E4"/>
    <mergeCell ref="F4:I4"/>
    <mergeCell ref="J4:M4"/>
    <mergeCell ref="N4:Q4"/>
  </mergeCells>
  <phoneticPr fontId="1" type="noConversion"/>
  <pageMargins left="0.7" right="0.7" top="0.75" bottom="0.75" header="0.3" footer="0.3"/>
  <ignoredErrors>
    <ignoredError sqref="B10:E14 D17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E2F5E-6546-4458-B1E0-ABA4D8C3C1D8}">
  <dimension ref="A1:H12"/>
  <sheetViews>
    <sheetView workbookViewId="0">
      <selection activeCell="I5" sqref="I5"/>
    </sheetView>
  </sheetViews>
  <sheetFormatPr defaultRowHeight="14.25" x14ac:dyDescent="0.15"/>
  <cols>
    <col min="1" max="1" width="14.25" style="26" customWidth="1"/>
    <col min="2" max="2" width="11.875" style="26" customWidth="1"/>
    <col min="3" max="3" width="11.125" style="26" customWidth="1"/>
    <col min="4" max="4" width="11" style="26" customWidth="1"/>
    <col min="5" max="6" width="9" style="26"/>
    <col min="7" max="7" width="14.5" style="26" bestFit="1" customWidth="1"/>
    <col min="8" max="8" width="5.625" style="26" customWidth="1"/>
    <col min="9" max="16384" width="9" style="26"/>
  </cols>
  <sheetData>
    <row r="1" spans="1:8" x14ac:dyDescent="0.2">
      <c r="A1" s="24" t="s">
        <v>43</v>
      </c>
      <c r="B1" s="25"/>
      <c r="C1" s="25"/>
      <c r="D1" s="25"/>
      <c r="E1" s="25"/>
      <c r="F1" s="25"/>
      <c r="G1" s="25"/>
    </row>
    <row r="2" spans="1:8" x14ac:dyDescent="0.15">
      <c r="A2" s="28" t="s">
        <v>35</v>
      </c>
      <c r="B2" s="28"/>
      <c r="C2" s="28"/>
      <c r="D2" s="28"/>
      <c r="E2" s="28"/>
      <c r="F2" s="28"/>
      <c r="G2" s="28"/>
    </row>
    <row r="3" spans="1:8" x14ac:dyDescent="0.15">
      <c r="A3" s="38"/>
      <c r="B3" s="39" t="s">
        <v>27</v>
      </c>
      <c r="C3" s="39" t="s">
        <v>27</v>
      </c>
      <c r="D3" s="39" t="s">
        <v>27</v>
      </c>
      <c r="E3" s="39" t="s">
        <v>28</v>
      </c>
      <c r="F3" s="39" t="s">
        <v>36</v>
      </c>
      <c r="G3" s="39" t="s">
        <v>0</v>
      </c>
      <c r="H3" s="43"/>
    </row>
    <row r="4" spans="1:8" x14ac:dyDescent="0.15">
      <c r="A4" s="33" t="s">
        <v>33</v>
      </c>
      <c r="B4" s="28">
        <v>113</v>
      </c>
      <c r="C4" s="28">
        <v>107</v>
      </c>
      <c r="D4" s="28">
        <v>101</v>
      </c>
      <c r="E4" s="28">
        <f>AVERAGE(B4:D4)</f>
        <v>107</v>
      </c>
      <c r="F4" s="28">
        <f>STDEV(B4:D4)</f>
        <v>6</v>
      </c>
      <c r="G4" s="28"/>
      <c r="H4" s="44"/>
    </row>
    <row r="5" spans="1:8" x14ac:dyDescent="0.2">
      <c r="A5" s="35" t="s">
        <v>34</v>
      </c>
      <c r="B5" s="36">
        <v>177</v>
      </c>
      <c r="C5" s="36">
        <v>173</v>
      </c>
      <c r="D5" s="36">
        <v>171</v>
      </c>
      <c r="E5" s="36">
        <f>AVERAGE(B5:D5)</f>
        <v>173.66666666666666</v>
      </c>
      <c r="F5" s="36">
        <f>STDEV(B5:D5)</f>
        <v>3.0550504633038935</v>
      </c>
      <c r="G5" s="36">
        <f>TTEST(B4:D4,B5:D5,2,2)</f>
        <v>6.7815452097351987E-5</v>
      </c>
      <c r="H5" s="45" t="s">
        <v>39</v>
      </c>
    </row>
    <row r="10" spans="1:8" x14ac:dyDescent="0.2">
      <c r="D10" s="42"/>
      <c r="E10" s="42"/>
    </row>
    <row r="11" spans="1:8" x14ac:dyDescent="0.2">
      <c r="D11" s="42"/>
      <c r="E11" s="42"/>
    </row>
    <row r="12" spans="1:8" x14ac:dyDescent="0.2">
      <c r="D12" s="42"/>
      <c r="E12" s="42"/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8005E-C164-4FDD-8FDC-388C81678486}">
  <dimension ref="A1:H14"/>
  <sheetViews>
    <sheetView workbookViewId="0">
      <selection activeCell="G7" sqref="G7"/>
    </sheetView>
  </sheetViews>
  <sheetFormatPr defaultRowHeight="14.25" x14ac:dyDescent="0.15"/>
  <cols>
    <col min="1" max="1" width="18.125" style="26" customWidth="1"/>
    <col min="2" max="2" width="10.875" style="26" customWidth="1"/>
    <col min="3" max="3" width="11.5" style="26" customWidth="1"/>
    <col min="4" max="4" width="11" style="26" customWidth="1"/>
    <col min="5" max="7" width="9" style="26"/>
    <col min="8" max="8" width="5.125" style="26" customWidth="1"/>
    <col min="9" max="16384" width="9" style="26"/>
  </cols>
  <sheetData>
    <row r="1" spans="1:8" x14ac:dyDescent="0.2">
      <c r="A1" s="24" t="s">
        <v>42</v>
      </c>
      <c r="B1" s="25"/>
      <c r="C1" s="25"/>
      <c r="D1" s="25"/>
      <c r="E1" s="25"/>
      <c r="F1" s="25"/>
      <c r="G1" s="25"/>
    </row>
    <row r="2" spans="1:8" x14ac:dyDescent="0.15">
      <c r="A2" s="28" t="s">
        <v>37</v>
      </c>
      <c r="B2" s="28"/>
      <c r="C2" s="28"/>
      <c r="D2" s="28"/>
      <c r="E2" s="28"/>
      <c r="F2" s="28"/>
      <c r="G2" s="28"/>
    </row>
    <row r="3" spans="1:8" x14ac:dyDescent="0.15">
      <c r="A3" s="38"/>
      <c r="B3" s="39" t="s">
        <v>27</v>
      </c>
      <c r="C3" s="39" t="s">
        <v>27</v>
      </c>
      <c r="D3" s="39" t="s">
        <v>27</v>
      </c>
      <c r="E3" s="39" t="s">
        <v>28</v>
      </c>
      <c r="F3" s="39" t="s">
        <v>36</v>
      </c>
      <c r="G3" s="39" t="s">
        <v>0</v>
      </c>
      <c r="H3" s="43"/>
    </row>
    <row r="4" spans="1:8" x14ac:dyDescent="0.15">
      <c r="A4" s="33" t="s">
        <v>33</v>
      </c>
      <c r="B4" s="28">
        <v>148</v>
      </c>
      <c r="C4" s="28">
        <v>132</v>
      </c>
      <c r="D4" s="28">
        <v>157</v>
      </c>
      <c r="E4" s="28">
        <f>AVERAGE(B4:D4)</f>
        <v>145.66666666666666</v>
      </c>
      <c r="F4" s="28">
        <f>STDEV(B4:D4)</f>
        <v>12.662279942148386</v>
      </c>
      <c r="G4" s="28"/>
      <c r="H4" s="44"/>
    </row>
    <row r="5" spans="1:8" x14ac:dyDescent="0.15">
      <c r="A5" s="35" t="s">
        <v>34</v>
      </c>
      <c r="B5" s="36">
        <v>227</v>
      </c>
      <c r="C5" s="36">
        <v>214</v>
      </c>
      <c r="D5" s="36">
        <v>232</v>
      </c>
      <c r="E5" s="36">
        <f>AVERAGE(B5:D5)</f>
        <v>224.33333333333334</v>
      </c>
      <c r="F5" s="36">
        <f>STDEV(B5:D5)</f>
        <v>9.2915732431775684</v>
      </c>
      <c r="G5" s="36">
        <f>TTEST(B4:D4,B5:D5,2,2)</f>
        <v>9.7150585854959134E-4</v>
      </c>
      <c r="H5" s="37" t="s">
        <v>40</v>
      </c>
    </row>
    <row r="12" spans="1:8" x14ac:dyDescent="0.2">
      <c r="E12" s="42"/>
      <c r="F12" s="42"/>
    </row>
    <row r="13" spans="1:8" x14ac:dyDescent="0.2">
      <c r="E13" s="42"/>
      <c r="F13" s="42"/>
    </row>
    <row r="14" spans="1:8" x14ac:dyDescent="0.2">
      <c r="E14" s="42"/>
      <c r="F14" s="42"/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80BEB-BC30-4773-81E3-26DF731BAAB4}">
  <dimension ref="A1:H14"/>
  <sheetViews>
    <sheetView tabSelected="1" workbookViewId="0">
      <selection activeCell="H8" sqref="H8"/>
    </sheetView>
  </sheetViews>
  <sheetFormatPr defaultRowHeight="14.25" x14ac:dyDescent="0.15"/>
  <cols>
    <col min="1" max="1" width="17.75" style="26" customWidth="1"/>
    <col min="2" max="2" width="11.875" style="26" customWidth="1"/>
    <col min="3" max="3" width="11.5" style="26" customWidth="1"/>
    <col min="4" max="4" width="10.5" style="26" customWidth="1"/>
    <col min="5" max="7" width="9" style="26"/>
    <col min="8" max="8" width="5.125" style="26" customWidth="1"/>
    <col min="9" max="16384" width="9" style="26"/>
  </cols>
  <sheetData>
    <row r="1" spans="1:8" x14ac:dyDescent="0.2">
      <c r="A1" s="24" t="s">
        <v>41</v>
      </c>
      <c r="B1" s="25"/>
      <c r="C1" s="25"/>
      <c r="D1" s="25"/>
      <c r="E1" s="25"/>
      <c r="F1" s="25"/>
      <c r="G1" s="25"/>
    </row>
    <row r="2" spans="1:8" x14ac:dyDescent="0.15">
      <c r="A2" s="28" t="s">
        <v>38</v>
      </c>
      <c r="B2" s="28"/>
      <c r="C2" s="28"/>
      <c r="D2" s="28"/>
      <c r="E2" s="28"/>
      <c r="F2" s="28"/>
      <c r="G2" s="28"/>
    </row>
    <row r="3" spans="1:8" x14ac:dyDescent="0.15">
      <c r="A3" s="38"/>
      <c r="B3" s="39" t="s">
        <v>27</v>
      </c>
      <c r="C3" s="39" t="s">
        <v>27</v>
      </c>
      <c r="D3" s="39" t="s">
        <v>27</v>
      </c>
      <c r="E3" s="39" t="s">
        <v>28</v>
      </c>
      <c r="F3" s="39" t="s">
        <v>36</v>
      </c>
      <c r="G3" s="39" t="s">
        <v>0</v>
      </c>
      <c r="H3" s="43"/>
    </row>
    <row r="4" spans="1:8" x14ac:dyDescent="0.15">
      <c r="A4" s="33" t="s">
        <v>33</v>
      </c>
      <c r="B4" s="28">
        <v>142</v>
      </c>
      <c r="C4" s="28">
        <v>139</v>
      </c>
      <c r="D4" s="28">
        <v>157</v>
      </c>
      <c r="E4" s="28">
        <f>AVERAGE(B4:D4)</f>
        <v>146</v>
      </c>
      <c r="F4" s="28">
        <f>STDEV(B4:D4)</f>
        <v>9.6436507609929549</v>
      </c>
      <c r="G4" s="28"/>
      <c r="H4" s="44"/>
    </row>
    <row r="5" spans="1:8" x14ac:dyDescent="0.15">
      <c r="A5" s="35" t="s">
        <v>34</v>
      </c>
      <c r="B5" s="36">
        <v>248</v>
      </c>
      <c r="C5" s="36">
        <v>267</v>
      </c>
      <c r="D5" s="36">
        <v>254</v>
      </c>
      <c r="E5" s="36">
        <f>AVERAGE(B5:D5)</f>
        <v>256.33333333333331</v>
      </c>
      <c r="F5" s="36">
        <f>STDEV(B5:D5)</f>
        <v>9.7125348562223106</v>
      </c>
      <c r="G5" s="36">
        <f>TTEST(B4:D4,B5:D5,2,2)</f>
        <v>1.5261751833918843E-4</v>
      </c>
      <c r="H5" s="37" t="s">
        <v>40</v>
      </c>
    </row>
    <row r="12" spans="1:8" x14ac:dyDescent="0.2">
      <c r="C12" s="42"/>
      <c r="D12" s="42"/>
    </row>
    <row r="13" spans="1:8" x14ac:dyDescent="0.2">
      <c r="C13" s="42"/>
      <c r="D13" s="42"/>
    </row>
    <row r="14" spans="1:8" x14ac:dyDescent="0.2">
      <c r="C14" s="42"/>
      <c r="D14" s="42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Fig. S8a</vt:lpstr>
      <vt:lpstr>Fig. S8b</vt:lpstr>
      <vt:lpstr>Fig. S8c</vt:lpstr>
      <vt:lpstr>Fig. S8d</vt:lpstr>
      <vt:lpstr>Fig. S8e</vt:lpstr>
      <vt:lpstr>Fig. S8f</vt:lpstr>
      <vt:lpstr>Fig. S8g</vt:lpstr>
      <vt:lpstr>Fig. S8h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2023-12-13T05:26:06Z</dcterms:created>
  <dcterms:modified xsi:type="dcterms:W3CDTF">2024-01-28T10:45:35Z</dcterms:modified>
</cp:coreProperties>
</file>